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M:\330_SAJCP\1. Projets contrats &amp; Marchés\3 DCPR\1 SCOM\Marchés\2025-465 Conseils et achats espaces pub- traffic management\2 DCE mapa\2025-465-SCOM DCE publié\"/>
    </mc:Choice>
  </mc:AlternateContent>
  <xr:revisionPtr revIDLastSave="0" documentId="13_ncr:1_{0CF4CEA6-042D-415E-9774-437AF136D0AF}" xr6:coauthVersionLast="47" xr6:coauthVersionMax="47" xr10:uidLastSave="{00000000-0000-0000-0000-000000000000}"/>
  <bookViews>
    <workbookView xWindow="57480" yWindow="-120" windowWidth="29040" windowHeight="15720" xr2:uid="{00000000-000D-0000-FFFF-FFFF00000000}"/>
  </bookViews>
  <sheets>
    <sheet name="2025-465-DQE-VDE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1" l="1"/>
  <c r="E8" i="1"/>
  <c r="E16" i="1" s="1"/>
  <c r="E9" i="1"/>
  <c r="E10" i="1"/>
  <c r="F10" i="1" s="1"/>
  <c r="E11" i="1"/>
  <c r="E12" i="1"/>
  <c r="E13" i="1"/>
  <c r="E14" i="1"/>
  <c r="E15" i="1"/>
  <c r="E6" i="1"/>
  <c r="F6" i="1"/>
  <c r="F12" i="1"/>
  <c r="F7" i="1"/>
  <c r="F15" i="1"/>
  <c r="F9" i="1"/>
  <c r="F13" i="1"/>
  <c r="F11" i="1"/>
  <c r="F14" i="1"/>
  <c r="F8" i="1" l="1"/>
  <c r="F16" i="1" s="1"/>
</calcChain>
</file>

<file path=xl/sharedStrings.xml><?xml version="1.0" encoding="utf-8"?>
<sst xmlns="http://schemas.openxmlformats.org/spreadsheetml/2006/main" count="22" uniqueCount="20">
  <si>
    <t>DÉSIGNATION DES PRESTATIONS À RÉALISER</t>
  </si>
  <si>
    <t>Unité d'œuvre</t>
  </si>
  <si>
    <r>
      <t xml:space="preserve">Prestation de </t>
    </r>
    <r>
      <rPr>
        <i/>
        <sz val="11"/>
        <rFont val="Calibri"/>
        <family val="2"/>
      </rPr>
      <t>Community management</t>
    </r>
    <r>
      <rPr>
        <sz val="11"/>
        <rFont val="Calibri"/>
        <family val="2"/>
      </rPr>
      <t xml:space="preserve"> /</t>
    </r>
    <r>
      <rPr>
        <i/>
        <sz val="11"/>
        <rFont val="Calibri"/>
        <family val="2"/>
      </rPr>
      <t xml:space="preserve"> Social media management</t>
    </r>
  </si>
  <si>
    <t>Demi-journée
(de 4 heures)</t>
  </si>
  <si>
    <t>Journée
(de 8 heures)</t>
  </si>
  <si>
    <t>Prestation de conseil stratégique</t>
  </si>
  <si>
    <t xml:space="preserve">Montant total HT du DQE : </t>
  </si>
  <si>
    <t xml:space="preserve">Qté </t>
  </si>
  <si>
    <t>PU forfaitisé en € HT (issu du BPU)</t>
  </si>
  <si>
    <r>
      <t>Pilotage de campagnes publicitaires et prestations associées</t>
    </r>
    <r>
      <rPr>
        <sz val="11"/>
        <color indexed="8"/>
        <rFont val="Calibri"/>
        <family val="2"/>
      </rPr>
      <t xml:space="preserve"> (conseils, achats d'espaces publicitaires, restitutions...) sur une enveloppe de mille euros (1 000 €)</t>
    </r>
  </si>
  <si>
    <r>
      <t>Pilotage de campagnes publicitaires et prestations associées</t>
    </r>
    <r>
      <rPr>
        <sz val="11"/>
        <color indexed="8"/>
        <rFont val="Calibri"/>
        <family val="2"/>
      </rPr>
      <t xml:space="preserve"> (conseils, achats d'espaces publicitaires, restitutions...) sur une enveloppe de deux mille euros (2 000 €)</t>
    </r>
  </si>
  <si>
    <r>
      <t>Pilotage de campagnes publicitaires et prestations associées</t>
    </r>
    <r>
      <rPr>
        <sz val="11"/>
        <color indexed="8"/>
        <rFont val="Calibri"/>
        <family val="2"/>
      </rPr>
      <t xml:space="preserve"> (conseils, achats d'espaces publicitaires, restitutions...) sur une enveloppe de trois mille euros (3 000 €)</t>
    </r>
  </si>
  <si>
    <t>Pilotage de campagnes publicitaires et prestations associées (conseils, achats d'espaces publicitaires, restitutions...) sur une enveloppe de cinq mille euros (5 000 €)</t>
  </si>
  <si>
    <t>Pilotage de campagnes publicitaires et prestations associées (conseils, achats d'espaces publicitaires, restitutions...) sur une enveloppe de dix mille euros (10 000 €)</t>
  </si>
  <si>
    <t>Date et signature du représentant légal du titulaire :</t>
  </si>
  <si>
    <r>
      <t>Ouverture/paramétrage de comptes professionnels pour les</t>
    </r>
    <r>
      <rPr>
        <sz val="11"/>
        <rFont val="Calibri"/>
        <family val="2"/>
      </rPr>
      <t xml:space="preserve"> comptes de l'Établissement (Facebook, Instagram, Google,...)</t>
    </r>
  </si>
  <si>
    <r>
      <t xml:space="preserve">DÉTAIL QUANTITATIF ESTIMATIF (DQE) - </t>
    </r>
    <r>
      <rPr>
        <b/>
        <sz val="12"/>
        <color rgb="FFFF0000"/>
        <rFont val="Calibri"/>
        <family val="2"/>
        <scheme val="minor"/>
      </rPr>
      <t>SANS VALEUR CONTRACTUELLE</t>
    </r>
  </si>
  <si>
    <r>
      <t>Prix total</t>
    </r>
    <r>
      <rPr>
        <b/>
        <sz val="11"/>
        <rFont val="Calibri"/>
        <family val="2"/>
      </rPr>
      <t xml:space="preserve">
 en € HT</t>
    </r>
  </si>
  <si>
    <r>
      <t>PU</t>
    </r>
    <r>
      <rPr>
        <b/>
        <sz val="11"/>
        <rFont val="Calibri"/>
        <family val="2"/>
      </rPr>
      <t xml:space="preserve"> forfaitisé 
en € TTC</t>
    </r>
  </si>
  <si>
    <t>MARCHÉ N° 2025-465 :  PRESTATIONS DE CONSEILS, DE PILOTAGE DE CAMPAGNES PUBLICITAIRES SUR DES SUPPORTS ET DES PLATEFORMES EN LIGNE, AINSI QUE DES PRESTATIONS DE GESTION DE MEDIAS SOCIAUX POUR RÉPONDRE AUX BESOINS DE L’ETABLISSEMENT PUBLIC DU PALAIS DE LA PORTE DOREE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</si>
</sst>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2"/>
      <color rgb="FFFF0000"/>
      <name val="Calibri"/>
      <family val="2"/>
      <scheme val="minor"/>
    </font>
    <font>
      <b/>
      <sz val="12"/>
      <name val="Calibri"/>
      <family val="2"/>
      <scheme val="minor"/>
    </font>
    <font>
      <b/>
      <sz val="12"/>
      <color theme="1"/>
      <name val="Calibri"/>
      <family val="2"/>
      <scheme val="minor"/>
    </font>
    <font>
      <b/>
      <sz val="12"/>
      <color theme="1"/>
      <name val="Arial"/>
      <family val="2"/>
    </font>
    <font>
      <sz val="11"/>
      <name val="Calibri"/>
      <family val="2"/>
      <scheme val="minor"/>
    </font>
    <font>
      <sz val="11"/>
      <name val="Calibri"/>
      <family val="2"/>
    </font>
    <font>
      <sz val="12"/>
      <color rgb="FFFF0000"/>
      <name val="Calibri"/>
      <family val="2"/>
      <scheme val="minor"/>
    </font>
    <font>
      <sz val="11"/>
      <color indexed="8"/>
      <name val="Calibri"/>
      <family val="2"/>
    </font>
    <font>
      <i/>
      <sz val="11"/>
      <name val="Calibri"/>
      <family val="2"/>
    </font>
    <font>
      <b/>
      <sz val="11"/>
      <color rgb="FFFF0000"/>
      <name val="Calibri"/>
      <family val="2"/>
      <scheme val="minor"/>
    </font>
    <font>
      <b/>
      <sz val="11"/>
      <name val="Calibri"/>
      <family val="2"/>
      <scheme val="minor"/>
    </font>
    <font>
      <i/>
      <sz val="9"/>
      <color theme="1"/>
      <name val="Calibri"/>
      <family val="2"/>
      <scheme val="minor"/>
    </font>
    <font>
      <b/>
      <sz val="11"/>
      <color theme="1"/>
      <name val="Calibri"/>
      <family val="2"/>
      <scheme val="minor"/>
    </font>
    <font>
      <b/>
      <sz val="11"/>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s>
  <cellStyleXfs count="1">
    <xf numFmtId="0" fontId="0" fillId="0" borderId="0"/>
  </cellStyleXfs>
  <cellXfs count="44">
    <xf numFmtId="0" fontId="0" fillId="0" borderId="0" xfId="0"/>
    <xf numFmtId="0" fontId="4" fillId="0" borderId="0" xfId="0" applyFont="1" applyAlignment="1">
      <alignment vertical="center"/>
    </xf>
    <xf numFmtId="0" fontId="5" fillId="0" borderId="0" xfId="0" applyFont="1" applyAlignment="1">
      <alignment vertical="center"/>
    </xf>
    <xf numFmtId="0" fontId="4" fillId="0" borderId="0" xfId="0" applyFont="1"/>
    <xf numFmtId="0" fontId="4" fillId="0" borderId="0" xfId="0" applyFont="1" applyAlignment="1">
      <alignment horizontal="center"/>
    </xf>
    <xf numFmtId="0" fontId="2" fillId="0" borderId="0" xfId="0" applyFont="1" applyAlignment="1">
      <alignment horizontal="center" wrapText="1"/>
    </xf>
    <xf numFmtId="0" fontId="2" fillId="0" borderId="0" xfId="0" applyFont="1" applyAlignment="1">
      <alignment horizontal="center"/>
    </xf>
    <xf numFmtId="0" fontId="1" fillId="0" borderId="0" xfId="0" applyFont="1"/>
    <xf numFmtId="0" fontId="12" fillId="0" borderId="0" xfId="0" applyFont="1" applyAlignment="1">
      <alignment wrapText="1"/>
    </xf>
    <xf numFmtId="0" fontId="11" fillId="0" borderId="0" xfId="0" applyFont="1" applyAlignment="1">
      <alignment wrapText="1"/>
    </xf>
    <xf numFmtId="0" fontId="13" fillId="0" borderId="0" xfId="0" applyFont="1" applyAlignment="1">
      <alignment wrapText="1"/>
    </xf>
    <xf numFmtId="0" fontId="8" fillId="0" borderId="0" xfId="0" applyFont="1" applyAlignment="1">
      <alignment horizontal="left" vertical="center"/>
    </xf>
    <xf numFmtId="0" fontId="6" fillId="2" borderId="5" xfId="0" applyFont="1" applyFill="1" applyBorder="1" applyAlignment="1">
      <alignment vertical="center" wrapText="1"/>
    </xf>
    <xf numFmtId="0" fontId="6" fillId="0" borderId="7" xfId="0" applyFont="1" applyBorder="1" applyAlignment="1">
      <alignment vertical="center" wrapText="1"/>
    </xf>
    <xf numFmtId="1" fontId="6" fillId="0" borderId="5" xfId="0" applyNumberFormat="1" applyFont="1" applyBorder="1" applyAlignment="1">
      <alignment horizontal="center" vertical="center" wrapText="1"/>
    </xf>
    <xf numFmtId="164" fontId="6" fillId="0" borderId="5" xfId="0" applyNumberFormat="1" applyFont="1" applyBorder="1" applyAlignment="1">
      <alignment horizontal="center" vertical="center" wrapText="1"/>
    </xf>
    <xf numFmtId="164" fontId="6"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1" fontId="6" fillId="0" borderId="4"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12" fillId="0" borderId="6" xfId="0" applyFont="1" applyBorder="1" applyAlignment="1">
      <alignment horizontal="left" vertical="top" wrapText="1"/>
    </xf>
    <xf numFmtId="0" fontId="12" fillId="3" borderId="6" xfId="0" applyFont="1" applyFill="1" applyBorder="1" applyAlignment="1">
      <alignment horizontal="center" vertical="center"/>
    </xf>
    <xf numFmtId="0" fontId="12" fillId="3" borderId="6" xfId="0" applyFont="1" applyFill="1" applyBorder="1" applyAlignment="1">
      <alignment horizontal="center" vertical="center" wrapText="1"/>
    </xf>
    <xf numFmtId="164" fontId="0" fillId="0" borderId="5" xfId="0" applyNumberFormat="1" applyBorder="1" applyAlignment="1">
      <alignment horizontal="right" vertical="center" wrapText="1"/>
    </xf>
    <xf numFmtId="164" fontId="0" fillId="0" borderId="8" xfId="0" applyNumberFormat="1" applyBorder="1" applyAlignment="1">
      <alignment horizontal="right" vertical="center"/>
    </xf>
    <xf numFmtId="0" fontId="0" fillId="0" borderId="9" xfId="0" applyBorder="1" applyAlignment="1">
      <alignment vertical="center" wrapText="1"/>
    </xf>
    <xf numFmtId="0" fontId="0" fillId="2" borderId="4" xfId="0" applyFill="1" applyBorder="1" applyAlignment="1">
      <alignment vertical="center" wrapText="1"/>
    </xf>
    <xf numFmtId="1" fontId="0" fillId="0" borderId="4" xfId="0" applyNumberFormat="1" applyBorder="1" applyAlignment="1">
      <alignment horizontal="center" vertical="center" wrapText="1"/>
    </xf>
    <xf numFmtId="164" fontId="0" fillId="0" borderId="4" xfId="0" applyNumberFormat="1" applyBorder="1" applyAlignment="1">
      <alignment horizontal="center" vertical="center" wrapText="1"/>
    </xf>
    <xf numFmtId="164" fontId="0" fillId="0" borderId="10" xfId="0" applyNumberFormat="1" applyBorder="1" applyAlignment="1">
      <alignment horizontal="right" vertical="center"/>
    </xf>
    <xf numFmtId="164" fontId="14" fillId="3" borderId="6" xfId="0" applyNumberFormat="1" applyFont="1" applyFill="1" applyBorder="1" applyAlignment="1">
      <alignmen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6" fillId="0" borderId="11" xfId="0" applyFont="1" applyBorder="1" applyAlignment="1">
      <alignment horizontal="left" vertical="center" wrapText="1"/>
    </xf>
    <xf numFmtId="0" fontId="6" fillId="0" borderId="7" xfId="0" applyFont="1" applyBorder="1" applyAlignment="1">
      <alignment horizontal="left" vertical="center" wrapText="1"/>
    </xf>
    <xf numFmtId="0" fontId="0" fillId="0" borderId="11" xfId="0" applyBorder="1" applyAlignment="1">
      <alignment horizontal="left" vertical="center" wrapText="1"/>
    </xf>
    <xf numFmtId="0" fontId="0" fillId="0" borderId="7" xfId="0" applyBorder="1" applyAlignment="1">
      <alignment horizontal="left" vertical="center" wrapText="1"/>
    </xf>
    <xf numFmtId="0" fontId="12" fillId="3" borderId="1" xfId="0" applyFont="1" applyFill="1" applyBorder="1" applyAlignment="1">
      <alignment horizontal="right" vertical="center"/>
    </xf>
    <xf numFmtId="0" fontId="12" fillId="3" borderId="2" xfId="0" applyFont="1" applyFill="1" applyBorder="1" applyAlignment="1">
      <alignment horizontal="right" vertical="center"/>
    </xf>
    <xf numFmtId="0" fontId="12" fillId="3" borderId="3" xfId="0"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workbookViewId="0">
      <selection sqref="A1:F1"/>
    </sheetView>
  </sheetViews>
  <sheetFormatPr baseColWidth="10" defaultRowHeight="14.5" x14ac:dyDescent="0.35"/>
  <cols>
    <col min="1" max="1" width="84.54296875" customWidth="1"/>
    <col min="2" max="2" width="13.7265625" customWidth="1"/>
    <col min="3" max="3" width="5.81640625" customWidth="1"/>
    <col min="4" max="4" width="12.1796875" customWidth="1"/>
    <col min="5" max="5" width="13" customWidth="1"/>
    <col min="6" max="6" width="12.54296875" customWidth="1"/>
    <col min="7" max="7" width="79.54296875" customWidth="1"/>
    <col min="8" max="8" width="25.1796875" customWidth="1"/>
    <col min="258" max="258" width="93.81640625" customWidth="1"/>
    <col min="259" max="259" width="13.1796875" customWidth="1"/>
    <col min="260" max="260" width="9.81640625" customWidth="1"/>
    <col min="261" max="262" width="18.1796875" customWidth="1"/>
    <col min="263" max="263" width="79.54296875" customWidth="1"/>
    <col min="264" max="264" width="25.1796875" customWidth="1"/>
    <col min="514" max="514" width="93.81640625" customWidth="1"/>
    <col min="515" max="515" width="13.1796875" customWidth="1"/>
    <col min="516" max="516" width="9.81640625" customWidth="1"/>
    <col min="517" max="518" width="18.1796875" customWidth="1"/>
    <col min="519" max="519" width="79.54296875" customWidth="1"/>
    <col min="520" max="520" width="25.1796875" customWidth="1"/>
    <col min="770" max="770" width="93.81640625" customWidth="1"/>
    <col min="771" max="771" width="13.1796875" customWidth="1"/>
    <col min="772" max="772" width="9.81640625" customWidth="1"/>
    <col min="773" max="774" width="18.1796875" customWidth="1"/>
    <col min="775" max="775" width="79.54296875" customWidth="1"/>
    <col min="776" max="776" width="25.1796875" customWidth="1"/>
    <col min="1026" max="1026" width="93.81640625" customWidth="1"/>
    <col min="1027" max="1027" width="13.1796875" customWidth="1"/>
    <col min="1028" max="1028" width="9.81640625" customWidth="1"/>
    <col min="1029" max="1030" width="18.1796875" customWidth="1"/>
    <col min="1031" max="1031" width="79.54296875" customWidth="1"/>
    <col min="1032" max="1032" width="25.1796875" customWidth="1"/>
    <col min="1282" max="1282" width="93.81640625" customWidth="1"/>
    <col min="1283" max="1283" width="13.1796875" customWidth="1"/>
    <col min="1284" max="1284" width="9.81640625" customWidth="1"/>
    <col min="1285" max="1286" width="18.1796875" customWidth="1"/>
    <col min="1287" max="1287" width="79.54296875" customWidth="1"/>
    <col min="1288" max="1288" width="25.1796875" customWidth="1"/>
    <col min="1538" max="1538" width="93.81640625" customWidth="1"/>
    <col min="1539" max="1539" width="13.1796875" customWidth="1"/>
    <col min="1540" max="1540" width="9.81640625" customWidth="1"/>
    <col min="1541" max="1542" width="18.1796875" customWidth="1"/>
    <col min="1543" max="1543" width="79.54296875" customWidth="1"/>
    <col min="1544" max="1544" width="25.1796875" customWidth="1"/>
    <col min="1794" max="1794" width="93.81640625" customWidth="1"/>
    <col min="1795" max="1795" width="13.1796875" customWidth="1"/>
    <col min="1796" max="1796" width="9.81640625" customWidth="1"/>
    <col min="1797" max="1798" width="18.1796875" customWidth="1"/>
    <col min="1799" max="1799" width="79.54296875" customWidth="1"/>
    <col min="1800" max="1800" width="25.1796875" customWidth="1"/>
    <col min="2050" max="2050" width="93.81640625" customWidth="1"/>
    <col min="2051" max="2051" width="13.1796875" customWidth="1"/>
    <col min="2052" max="2052" width="9.81640625" customWidth="1"/>
    <col min="2053" max="2054" width="18.1796875" customWidth="1"/>
    <col min="2055" max="2055" width="79.54296875" customWidth="1"/>
    <col min="2056" max="2056" width="25.1796875" customWidth="1"/>
    <col min="2306" max="2306" width="93.81640625" customWidth="1"/>
    <col min="2307" max="2307" width="13.1796875" customWidth="1"/>
    <col min="2308" max="2308" width="9.81640625" customWidth="1"/>
    <col min="2309" max="2310" width="18.1796875" customWidth="1"/>
    <col min="2311" max="2311" width="79.54296875" customWidth="1"/>
    <col min="2312" max="2312" width="25.1796875" customWidth="1"/>
    <col min="2562" max="2562" width="93.81640625" customWidth="1"/>
    <col min="2563" max="2563" width="13.1796875" customWidth="1"/>
    <col min="2564" max="2564" width="9.81640625" customWidth="1"/>
    <col min="2565" max="2566" width="18.1796875" customWidth="1"/>
    <col min="2567" max="2567" width="79.54296875" customWidth="1"/>
    <col min="2568" max="2568" width="25.1796875" customWidth="1"/>
    <col min="2818" max="2818" width="93.81640625" customWidth="1"/>
    <col min="2819" max="2819" width="13.1796875" customWidth="1"/>
    <col min="2820" max="2820" width="9.81640625" customWidth="1"/>
    <col min="2821" max="2822" width="18.1796875" customWidth="1"/>
    <col min="2823" max="2823" width="79.54296875" customWidth="1"/>
    <col min="2824" max="2824" width="25.1796875" customWidth="1"/>
    <col min="3074" max="3074" width="93.81640625" customWidth="1"/>
    <col min="3075" max="3075" width="13.1796875" customWidth="1"/>
    <col min="3076" max="3076" width="9.81640625" customWidth="1"/>
    <col min="3077" max="3078" width="18.1796875" customWidth="1"/>
    <col min="3079" max="3079" width="79.54296875" customWidth="1"/>
    <col min="3080" max="3080" width="25.1796875" customWidth="1"/>
    <col min="3330" max="3330" width="93.81640625" customWidth="1"/>
    <col min="3331" max="3331" width="13.1796875" customWidth="1"/>
    <col min="3332" max="3332" width="9.81640625" customWidth="1"/>
    <col min="3333" max="3334" width="18.1796875" customWidth="1"/>
    <col min="3335" max="3335" width="79.54296875" customWidth="1"/>
    <col min="3336" max="3336" width="25.1796875" customWidth="1"/>
    <col min="3586" max="3586" width="93.81640625" customWidth="1"/>
    <col min="3587" max="3587" width="13.1796875" customWidth="1"/>
    <col min="3588" max="3588" width="9.81640625" customWidth="1"/>
    <col min="3589" max="3590" width="18.1796875" customWidth="1"/>
    <col min="3591" max="3591" width="79.54296875" customWidth="1"/>
    <col min="3592" max="3592" width="25.1796875" customWidth="1"/>
    <col min="3842" max="3842" width="93.81640625" customWidth="1"/>
    <col min="3843" max="3843" width="13.1796875" customWidth="1"/>
    <col min="3844" max="3844" width="9.81640625" customWidth="1"/>
    <col min="3845" max="3846" width="18.1796875" customWidth="1"/>
    <col min="3847" max="3847" width="79.54296875" customWidth="1"/>
    <col min="3848" max="3848" width="25.1796875" customWidth="1"/>
    <col min="4098" max="4098" width="93.81640625" customWidth="1"/>
    <col min="4099" max="4099" width="13.1796875" customWidth="1"/>
    <col min="4100" max="4100" width="9.81640625" customWidth="1"/>
    <col min="4101" max="4102" width="18.1796875" customWidth="1"/>
    <col min="4103" max="4103" width="79.54296875" customWidth="1"/>
    <col min="4104" max="4104" width="25.1796875" customWidth="1"/>
    <col min="4354" max="4354" width="93.81640625" customWidth="1"/>
    <col min="4355" max="4355" width="13.1796875" customWidth="1"/>
    <col min="4356" max="4356" width="9.81640625" customWidth="1"/>
    <col min="4357" max="4358" width="18.1796875" customWidth="1"/>
    <col min="4359" max="4359" width="79.54296875" customWidth="1"/>
    <col min="4360" max="4360" width="25.1796875" customWidth="1"/>
    <col min="4610" max="4610" width="93.81640625" customWidth="1"/>
    <col min="4611" max="4611" width="13.1796875" customWidth="1"/>
    <col min="4612" max="4612" width="9.81640625" customWidth="1"/>
    <col min="4613" max="4614" width="18.1796875" customWidth="1"/>
    <col min="4615" max="4615" width="79.54296875" customWidth="1"/>
    <col min="4616" max="4616" width="25.1796875" customWidth="1"/>
    <col min="4866" max="4866" width="93.81640625" customWidth="1"/>
    <col min="4867" max="4867" width="13.1796875" customWidth="1"/>
    <col min="4868" max="4868" width="9.81640625" customWidth="1"/>
    <col min="4869" max="4870" width="18.1796875" customWidth="1"/>
    <col min="4871" max="4871" width="79.54296875" customWidth="1"/>
    <col min="4872" max="4872" width="25.1796875" customWidth="1"/>
    <col min="5122" max="5122" width="93.81640625" customWidth="1"/>
    <col min="5123" max="5123" width="13.1796875" customWidth="1"/>
    <col min="5124" max="5124" width="9.81640625" customWidth="1"/>
    <col min="5125" max="5126" width="18.1796875" customWidth="1"/>
    <col min="5127" max="5127" width="79.54296875" customWidth="1"/>
    <col min="5128" max="5128" width="25.1796875" customWidth="1"/>
    <col min="5378" max="5378" width="93.81640625" customWidth="1"/>
    <col min="5379" max="5379" width="13.1796875" customWidth="1"/>
    <col min="5380" max="5380" width="9.81640625" customWidth="1"/>
    <col min="5381" max="5382" width="18.1796875" customWidth="1"/>
    <col min="5383" max="5383" width="79.54296875" customWidth="1"/>
    <col min="5384" max="5384" width="25.1796875" customWidth="1"/>
    <col min="5634" max="5634" width="93.81640625" customWidth="1"/>
    <col min="5635" max="5635" width="13.1796875" customWidth="1"/>
    <col min="5636" max="5636" width="9.81640625" customWidth="1"/>
    <col min="5637" max="5638" width="18.1796875" customWidth="1"/>
    <col min="5639" max="5639" width="79.54296875" customWidth="1"/>
    <col min="5640" max="5640" width="25.1796875" customWidth="1"/>
    <col min="5890" max="5890" width="93.81640625" customWidth="1"/>
    <col min="5891" max="5891" width="13.1796875" customWidth="1"/>
    <col min="5892" max="5892" width="9.81640625" customWidth="1"/>
    <col min="5893" max="5894" width="18.1796875" customWidth="1"/>
    <col min="5895" max="5895" width="79.54296875" customWidth="1"/>
    <col min="5896" max="5896" width="25.1796875" customWidth="1"/>
    <col min="6146" max="6146" width="93.81640625" customWidth="1"/>
    <col min="6147" max="6147" width="13.1796875" customWidth="1"/>
    <col min="6148" max="6148" width="9.81640625" customWidth="1"/>
    <col min="6149" max="6150" width="18.1796875" customWidth="1"/>
    <col min="6151" max="6151" width="79.54296875" customWidth="1"/>
    <col min="6152" max="6152" width="25.1796875" customWidth="1"/>
    <col min="6402" max="6402" width="93.81640625" customWidth="1"/>
    <col min="6403" max="6403" width="13.1796875" customWidth="1"/>
    <col min="6404" max="6404" width="9.81640625" customWidth="1"/>
    <col min="6405" max="6406" width="18.1796875" customWidth="1"/>
    <col min="6407" max="6407" width="79.54296875" customWidth="1"/>
    <col min="6408" max="6408" width="25.1796875" customWidth="1"/>
    <col min="6658" max="6658" width="93.81640625" customWidth="1"/>
    <col min="6659" max="6659" width="13.1796875" customWidth="1"/>
    <col min="6660" max="6660" width="9.81640625" customWidth="1"/>
    <col min="6661" max="6662" width="18.1796875" customWidth="1"/>
    <col min="6663" max="6663" width="79.54296875" customWidth="1"/>
    <col min="6664" max="6664" width="25.1796875" customWidth="1"/>
    <col min="6914" max="6914" width="93.81640625" customWidth="1"/>
    <col min="6915" max="6915" width="13.1796875" customWidth="1"/>
    <col min="6916" max="6916" width="9.81640625" customWidth="1"/>
    <col min="6917" max="6918" width="18.1796875" customWidth="1"/>
    <col min="6919" max="6919" width="79.54296875" customWidth="1"/>
    <col min="6920" max="6920" width="25.1796875" customWidth="1"/>
    <col min="7170" max="7170" width="93.81640625" customWidth="1"/>
    <col min="7171" max="7171" width="13.1796875" customWidth="1"/>
    <col min="7172" max="7172" width="9.81640625" customWidth="1"/>
    <col min="7173" max="7174" width="18.1796875" customWidth="1"/>
    <col min="7175" max="7175" width="79.54296875" customWidth="1"/>
    <col min="7176" max="7176" width="25.1796875" customWidth="1"/>
    <col min="7426" max="7426" width="93.81640625" customWidth="1"/>
    <col min="7427" max="7427" width="13.1796875" customWidth="1"/>
    <col min="7428" max="7428" width="9.81640625" customWidth="1"/>
    <col min="7429" max="7430" width="18.1796875" customWidth="1"/>
    <col min="7431" max="7431" width="79.54296875" customWidth="1"/>
    <col min="7432" max="7432" width="25.1796875" customWidth="1"/>
    <col min="7682" max="7682" width="93.81640625" customWidth="1"/>
    <col min="7683" max="7683" width="13.1796875" customWidth="1"/>
    <col min="7684" max="7684" width="9.81640625" customWidth="1"/>
    <col min="7685" max="7686" width="18.1796875" customWidth="1"/>
    <col min="7687" max="7687" width="79.54296875" customWidth="1"/>
    <col min="7688" max="7688" width="25.1796875" customWidth="1"/>
    <col min="7938" max="7938" width="93.81640625" customWidth="1"/>
    <col min="7939" max="7939" width="13.1796875" customWidth="1"/>
    <col min="7940" max="7940" width="9.81640625" customWidth="1"/>
    <col min="7941" max="7942" width="18.1796875" customWidth="1"/>
    <col min="7943" max="7943" width="79.54296875" customWidth="1"/>
    <col min="7944" max="7944" width="25.1796875" customWidth="1"/>
    <col min="8194" max="8194" width="93.81640625" customWidth="1"/>
    <col min="8195" max="8195" width="13.1796875" customWidth="1"/>
    <col min="8196" max="8196" width="9.81640625" customWidth="1"/>
    <col min="8197" max="8198" width="18.1796875" customWidth="1"/>
    <col min="8199" max="8199" width="79.54296875" customWidth="1"/>
    <col min="8200" max="8200" width="25.1796875" customWidth="1"/>
    <col min="8450" max="8450" width="93.81640625" customWidth="1"/>
    <col min="8451" max="8451" width="13.1796875" customWidth="1"/>
    <col min="8452" max="8452" width="9.81640625" customWidth="1"/>
    <col min="8453" max="8454" width="18.1796875" customWidth="1"/>
    <col min="8455" max="8455" width="79.54296875" customWidth="1"/>
    <col min="8456" max="8456" width="25.1796875" customWidth="1"/>
    <col min="8706" max="8706" width="93.81640625" customWidth="1"/>
    <col min="8707" max="8707" width="13.1796875" customWidth="1"/>
    <col min="8708" max="8708" width="9.81640625" customWidth="1"/>
    <col min="8709" max="8710" width="18.1796875" customWidth="1"/>
    <col min="8711" max="8711" width="79.54296875" customWidth="1"/>
    <col min="8712" max="8712" width="25.1796875" customWidth="1"/>
    <col min="8962" max="8962" width="93.81640625" customWidth="1"/>
    <col min="8963" max="8963" width="13.1796875" customWidth="1"/>
    <col min="8964" max="8964" width="9.81640625" customWidth="1"/>
    <col min="8965" max="8966" width="18.1796875" customWidth="1"/>
    <col min="8967" max="8967" width="79.54296875" customWidth="1"/>
    <col min="8968" max="8968" width="25.1796875" customWidth="1"/>
    <col min="9218" max="9218" width="93.81640625" customWidth="1"/>
    <col min="9219" max="9219" width="13.1796875" customWidth="1"/>
    <col min="9220" max="9220" width="9.81640625" customWidth="1"/>
    <col min="9221" max="9222" width="18.1796875" customWidth="1"/>
    <col min="9223" max="9223" width="79.54296875" customWidth="1"/>
    <col min="9224" max="9224" width="25.1796875" customWidth="1"/>
    <col min="9474" max="9474" width="93.81640625" customWidth="1"/>
    <col min="9475" max="9475" width="13.1796875" customWidth="1"/>
    <col min="9476" max="9476" width="9.81640625" customWidth="1"/>
    <col min="9477" max="9478" width="18.1796875" customWidth="1"/>
    <col min="9479" max="9479" width="79.54296875" customWidth="1"/>
    <col min="9480" max="9480" width="25.1796875" customWidth="1"/>
    <col min="9730" max="9730" width="93.81640625" customWidth="1"/>
    <col min="9731" max="9731" width="13.1796875" customWidth="1"/>
    <col min="9732" max="9732" width="9.81640625" customWidth="1"/>
    <col min="9733" max="9734" width="18.1796875" customWidth="1"/>
    <col min="9735" max="9735" width="79.54296875" customWidth="1"/>
    <col min="9736" max="9736" width="25.1796875" customWidth="1"/>
    <col min="9986" max="9986" width="93.81640625" customWidth="1"/>
    <col min="9987" max="9987" width="13.1796875" customWidth="1"/>
    <col min="9988" max="9988" width="9.81640625" customWidth="1"/>
    <col min="9989" max="9990" width="18.1796875" customWidth="1"/>
    <col min="9991" max="9991" width="79.54296875" customWidth="1"/>
    <col min="9992" max="9992" width="25.1796875" customWidth="1"/>
    <col min="10242" max="10242" width="93.81640625" customWidth="1"/>
    <col min="10243" max="10243" width="13.1796875" customWidth="1"/>
    <col min="10244" max="10244" width="9.81640625" customWidth="1"/>
    <col min="10245" max="10246" width="18.1796875" customWidth="1"/>
    <col min="10247" max="10247" width="79.54296875" customWidth="1"/>
    <col min="10248" max="10248" width="25.1796875" customWidth="1"/>
    <col min="10498" max="10498" width="93.81640625" customWidth="1"/>
    <col min="10499" max="10499" width="13.1796875" customWidth="1"/>
    <col min="10500" max="10500" width="9.81640625" customWidth="1"/>
    <col min="10501" max="10502" width="18.1796875" customWidth="1"/>
    <col min="10503" max="10503" width="79.54296875" customWidth="1"/>
    <col min="10504" max="10504" width="25.1796875" customWidth="1"/>
    <col min="10754" max="10754" width="93.81640625" customWidth="1"/>
    <col min="10755" max="10755" width="13.1796875" customWidth="1"/>
    <col min="10756" max="10756" width="9.81640625" customWidth="1"/>
    <col min="10757" max="10758" width="18.1796875" customWidth="1"/>
    <col min="10759" max="10759" width="79.54296875" customWidth="1"/>
    <col min="10760" max="10760" width="25.1796875" customWidth="1"/>
    <col min="11010" max="11010" width="93.81640625" customWidth="1"/>
    <col min="11011" max="11011" width="13.1796875" customWidth="1"/>
    <col min="11012" max="11012" width="9.81640625" customWidth="1"/>
    <col min="11013" max="11014" width="18.1796875" customWidth="1"/>
    <col min="11015" max="11015" width="79.54296875" customWidth="1"/>
    <col min="11016" max="11016" width="25.1796875" customWidth="1"/>
    <col min="11266" max="11266" width="93.81640625" customWidth="1"/>
    <col min="11267" max="11267" width="13.1796875" customWidth="1"/>
    <col min="11268" max="11268" width="9.81640625" customWidth="1"/>
    <col min="11269" max="11270" width="18.1796875" customWidth="1"/>
    <col min="11271" max="11271" width="79.54296875" customWidth="1"/>
    <col min="11272" max="11272" width="25.1796875" customWidth="1"/>
    <col min="11522" max="11522" width="93.81640625" customWidth="1"/>
    <col min="11523" max="11523" width="13.1796875" customWidth="1"/>
    <col min="11524" max="11524" width="9.81640625" customWidth="1"/>
    <col min="11525" max="11526" width="18.1796875" customWidth="1"/>
    <col min="11527" max="11527" width="79.54296875" customWidth="1"/>
    <col min="11528" max="11528" width="25.1796875" customWidth="1"/>
    <col min="11778" max="11778" width="93.81640625" customWidth="1"/>
    <col min="11779" max="11779" width="13.1796875" customWidth="1"/>
    <col min="11780" max="11780" width="9.81640625" customWidth="1"/>
    <col min="11781" max="11782" width="18.1796875" customWidth="1"/>
    <col min="11783" max="11783" width="79.54296875" customWidth="1"/>
    <col min="11784" max="11784" width="25.1796875" customWidth="1"/>
    <col min="12034" max="12034" width="93.81640625" customWidth="1"/>
    <col min="12035" max="12035" width="13.1796875" customWidth="1"/>
    <col min="12036" max="12036" width="9.81640625" customWidth="1"/>
    <col min="12037" max="12038" width="18.1796875" customWidth="1"/>
    <col min="12039" max="12039" width="79.54296875" customWidth="1"/>
    <col min="12040" max="12040" width="25.1796875" customWidth="1"/>
    <col min="12290" max="12290" width="93.81640625" customWidth="1"/>
    <col min="12291" max="12291" width="13.1796875" customWidth="1"/>
    <col min="12292" max="12292" width="9.81640625" customWidth="1"/>
    <col min="12293" max="12294" width="18.1796875" customWidth="1"/>
    <col min="12295" max="12295" width="79.54296875" customWidth="1"/>
    <col min="12296" max="12296" width="25.1796875" customWidth="1"/>
    <col min="12546" max="12546" width="93.81640625" customWidth="1"/>
    <col min="12547" max="12547" width="13.1796875" customWidth="1"/>
    <col min="12548" max="12548" width="9.81640625" customWidth="1"/>
    <col min="12549" max="12550" width="18.1796875" customWidth="1"/>
    <col min="12551" max="12551" width="79.54296875" customWidth="1"/>
    <col min="12552" max="12552" width="25.1796875" customWidth="1"/>
    <col min="12802" max="12802" width="93.81640625" customWidth="1"/>
    <col min="12803" max="12803" width="13.1796875" customWidth="1"/>
    <col min="12804" max="12804" width="9.81640625" customWidth="1"/>
    <col min="12805" max="12806" width="18.1796875" customWidth="1"/>
    <col min="12807" max="12807" width="79.54296875" customWidth="1"/>
    <col min="12808" max="12808" width="25.1796875" customWidth="1"/>
    <col min="13058" max="13058" width="93.81640625" customWidth="1"/>
    <col min="13059" max="13059" width="13.1796875" customWidth="1"/>
    <col min="13060" max="13060" width="9.81640625" customWidth="1"/>
    <col min="13061" max="13062" width="18.1796875" customWidth="1"/>
    <col min="13063" max="13063" width="79.54296875" customWidth="1"/>
    <col min="13064" max="13064" width="25.1796875" customWidth="1"/>
    <col min="13314" max="13314" width="93.81640625" customWidth="1"/>
    <col min="13315" max="13315" width="13.1796875" customWidth="1"/>
    <col min="13316" max="13316" width="9.81640625" customWidth="1"/>
    <col min="13317" max="13318" width="18.1796875" customWidth="1"/>
    <col min="13319" max="13319" width="79.54296875" customWidth="1"/>
    <col min="13320" max="13320" width="25.1796875" customWidth="1"/>
    <col min="13570" max="13570" width="93.81640625" customWidth="1"/>
    <col min="13571" max="13571" width="13.1796875" customWidth="1"/>
    <col min="13572" max="13572" width="9.81640625" customWidth="1"/>
    <col min="13573" max="13574" width="18.1796875" customWidth="1"/>
    <col min="13575" max="13575" width="79.54296875" customWidth="1"/>
    <col min="13576" max="13576" width="25.1796875" customWidth="1"/>
    <col min="13826" max="13826" width="93.81640625" customWidth="1"/>
    <col min="13827" max="13827" width="13.1796875" customWidth="1"/>
    <col min="13828" max="13828" width="9.81640625" customWidth="1"/>
    <col min="13829" max="13830" width="18.1796875" customWidth="1"/>
    <col min="13831" max="13831" width="79.54296875" customWidth="1"/>
    <col min="13832" max="13832" width="25.1796875" customWidth="1"/>
    <col min="14082" max="14082" width="93.81640625" customWidth="1"/>
    <col min="14083" max="14083" width="13.1796875" customWidth="1"/>
    <col min="14084" max="14084" width="9.81640625" customWidth="1"/>
    <col min="14085" max="14086" width="18.1796875" customWidth="1"/>
    <col min="14087" max="14087" width="79.54296875" customWidth="1"/>
    <col min="14088" max="14088" width="25.1796875" customWidth="1"/>
    <col min="14338" max="14338" width="93.81640625" customWidth="1"/>
    <col min="14339" max="14339" width="13.1796875" customWidth="1"/>
    <col min="14340" max="14340" width="9.81640625" customWidth="1"/>
    <col min="14341" max="14342" width="18.1796875" customWidth="1"/>
    <col min="14343" max="14343" width="79.54296875" customWidth="1"/>
    <col min="14344" max="14344" width="25.1796875" customWidth="1"/>
    <col min="14594" max="14594" width="93.81640625" customWidth="1"/>
    <col min="14595" max="14595" width="13.1796875" customWidth="1"/>
    <col min="14596" max="14596" width="9.81640625" customWidth="1"/>
    <col min="14597" max="14598" width="18.1796875" customWidth="1"/>
    <col min="14599" max="14599" width="79.54296875" customWidth="1"/>
    <col min="14600" max="14600" width="25.1796875" customWidth="1"/>
    <col min="14850" max="14850" width="93.81640625" customWidth="1"/>
    <col min="14851" max="14851" width="13.1796875" customWidth="1"/>
    <col min="14852" max="14852" width="9.81640625" customWidth="1"/>
    <col min="14853" max="14854" width="18.1796875" customWidth="1"/>
    <col min="14855" max="14855" width="79.54296875" customWidth="1"/>
    <col min="14856" max="14856" width="25.1796875" customWidth="1"/>
    <col min="15106" max="15106" width="93.81640625" customWidth="1"/>
    <col min="15107" max="15107" width="13.1796875" customWidth="1"/>
    <col min="15108" max="15108" width="9.81640625" customWidth="1"/>
    <col min="15109" max="15110" width="18.1796875" customWidth="1"/>
    <col min="15111" max="15111" width="79.54296875" customWidth="1"/>
    <col min="15112" max="15112" width="25.1796875" customWidth="1"/>
    <col min="15362" max="15362" width="93.81640625" customWidth="1"/>
    <col min="15363" max="15363" width="13.1796875" customWidth="1"/>
    <col min="15364" max="15364" width="9.81640625" customWidth="1"/>
    <col min="15365" max="15366" width="18.1796875" customWidth="1"/>
    <col min="15367" max="15367" width="79.54296875" customWidth="1"/>
    <col min="15368" max="15368" width="25.1796875" customWidth="1"/>
    <col min="15618" max="15618" width="93.81640625" customWidth="1"/>
    <col min="15619" max="15619" width="13.1796875" customWidth="1"/>
    <col min="15620" max="15620" width="9.81640625" customWidth="1"/>
    <col min="15621" max="15622" width="18.1796875" customWidth="1"/>
    <col min="15623" max="15623" width="79.54296875" customWidth="1"/>
    <col min="15624" max="15624" width="25.1796875" customWidth="1"/>
    <col min="15874" max="15874" width="93.81640625" customWidth="1"/>
    <col min="15875" max="15875" width="13.1796875" customWidth="1"/>
    <col min="15876" max="15876" width="9.81640625" customWidth="1"/>
    <col min="15877" max="15878" width="18.1796875" customWidth="1"/>
    <col min="15879" max="15879" width="79.54296875" customWidth="1"/>
    <col min="15880" max="15880" width="25.1796875" customWidth="1"/>
    <col min="16130" max="16130" width="93.81640625" customWidth="1"/>
    <col min="16131" max="16131" width="13.1796875" customWidth="1"/>
    <col min="16132" max="16132" width="9.81640625" customWidth="1"/>
    <col min="16133" max="16134" width="18.1796875" customWidth="1"/>
    <col min="16135" max="16135" width="79.54296875" customWidth="1"/>
    <col min="16136" max="16136" width="25.1796875" customWidth="1"/>
  </cols>
  <sheetData>
    <row r="1" spans="1:10" ht="47.15" customHeight="1" thickBot="1" x14ac:dyDescent="0.4">
      <c r="A1" s="31" t="s">
        <v>19</v>
      </c>
      <c r="B1" s="32"/>
      <c r="C1" s="32"/>
      <c r="D1" s="32"/>
      <c r="E1" s="32"/>
      <c r="F1" s="33"/>
      <c r="G1" s="1"/>
      <c r="H1" s="1"/>
      <c r="I1" s="2"/>
      <c r="J1" s="2"/>
    </row>
    <row r="2" spans="1:10" ht="5.15" customHeight="1" thickBot="1" x14ac:dyDescent="0.4"/>
    <row r="3" spans="1:10" ht="20.5" customHeight="1" thickBot="1" x14ac:dyDescent="0.4">
      <c r="A3" s="34" t="s">
        <v>16</v>
      </c>
      <c r="B3" s="35"/>
      <c r="C3" s="35"/>
      <c r="D3" s="35"/>
      <c r="E3" s="35"/>
      <c r="F3" s="36"/>
      <c r="G3" s="3"/>
      <c r="H3" s="3"/>
    </row>
    <row r="4" spans="1:10" ht="5.15" customHeight="1" thickBot="1" x14ac:dyDescent="0.4">
      <c r="A4" s="4"/>
      <c r="B4" s="4"/>
      <c r="C4" s="4"/>
      <c r="D4" s="4"/>
      <c r="E4" s="4"/>
      <c r="F4" s="4"/>
      <c r="G4" s="4"/>
      <c r="H4" s="4"/>
    </row>
    <row r="5" spans="1:10" ht="44" thickBot="1" x14ac:dyDescent="0.4">
      <c r="A5" s="21" t="s">
        <v>0</v>
      </c>
      <c r="B5" s="22" t="s">
        <v>1</v>
      </c>
      <c r="C5" s="21" t="s">
        <v>7</v>
      </c>
      <c r="D5" s="22" t="s">
        <v>8</v>
      </c>
      <c r="E5" s="22" t="s">
        <v>17</v>
      </c>
      <c r="F5" s="22" t="s">
        <v>18</v>
      </c>
      <c r="G5" s="4"/>
      <c r="H5" s="4"/>
    </row>
    <row r="6" spans="1:10" ht="29" x14ac:dyDescent="0.35">
      <c r="A6" s="13" t="s">
        <v>15</v>
      </c>
      <c r="B6" s="12"/>
      <c r="C6" s="14">
        <v>1</v>
      </c>
      <c r="D6" s="15">
        <v>0</v>
      </c>
      <c r="E6" s="23">
        <f>(C6*D6)</f>
        <v>0</v>
      </c>
      <c r="F6" s="24">
        <f>(E6*1.2)</f>
        <v>0</v>
      </c>
      <c r="G6" s="11"/>
      <c r="H6" s="4"/>
    </row>
    <row r="7" spans="1:10" ht="29" x14ac:dyDescent="0.35">
      <c r="A7" s="25" t="s">
        <v>9</v>
      </c>
      <c r="B7" s="26"/>
      <c r="C7" s="27">
        <v>1</v>
      </c>
      <c r="D7" s="28">
        <v>0</v>
      </c>
      <c r="E7" s="23">
        <f t="shared" ref="E7:E15" si="0">(C7*D7)</f>
        <v>0</v>
      </c>
      <c r="F7" s="29">
        <f t="shared" ref="F7:F15" si="1">(E7*1.2)</f>
        <v>0</v>
      </c>
      <c r="G7" s="4"/>
      <c r="H7" s="4"/>
    </row>
    <row r="8" spans="1:10" ht="29" x14ac:dyDescent="0.35">
      <c r="A8" s="25" t="s">
        <v>10</v>
      </c>
      <c r="B8" s="26"/>
      <c r="C8" s="27">
        <v>2</v>
      </c>
      <c r="D8" s="28">
        <v>0</v>
      </c>
      <c r="E8" s="23">
        <f t="shared" si="0"/>
        <v>0</v>
      </c>
      <c r="F8" s="29">
        <f t="shared" si="1"/>
        <v>0</v>
      </c>
      <c r="G8" s="4"/>
      <c r="H8" s="4"/>
    </row>
    <row r="9" spans="1:10" ht="29" x14ac:dyDescent="0.35">
      <c r="A9" s="25" t="s">
        <v>11</v>
      </c>
      <c r="B9" s="26"/>
      <c r="C9" s="27">
        <v>3</v>
      </c>
      <c r="D9" s="28">
        <v>0</v>
      </c>
      <c r="E9" s="23">
        <f t="shared" si="0"/>
        <v>0</v>
      </c>
      <c r="F9" s="29">
        <f t="shared" si="1"/>
        <v>0</v>
      </c>
      <c r="G9" s="4"/>
      <c r="H9" s="4"/>
    </row>
    <row r="10" spans="1:10" ht="29" x14ac:dyDescent="0.35">
      <c r="A10" s="25" t="s">
        <v>12</v>
      </c>
      <c r="B10" s="26"/>
      <c r="C10" s="27">
        <v>1</v>
      </c>
      <c r="D10" s="28">
        <v>0</v>
      </c>
      <c r="E10" s="23">
        <f t="shared" si="0"/>
        <v>0</v>
      </c>
      <c r="F10" s="29">
        <f t="shared" si="1"/>
        <v>0</v>
      </c>
      <c r="G10" s="4"/>
      <c r="H10" s="4"/>
    </row>
    <row r="11" spans="1:10" ht="29" x14ac:dyDescent="0.35">
      <c r="A11" s="25" t="s">
        <v>13</v>
      </c>
      <c r="B11" s="26"/>
      <c r="C11" s="27">
        <v>1</v>
      </c>
      <c r="D11" s="28">
        <v>0</v>
      </c>
      <c r="E11" s="23">
        <f t="shared" si="0"/>
        <v>0</v>
      </c>
      <c r="F11" s="29">
        <f t="shared" si="1"/>
        <v>0</v>
      </c>
      <c r="G11" s="4"/>
      <c r="H11" s="4"/>
    </row>
    <row r="12" spans="1:10" ht="29" x14ac:dyDescent="0.35">
      <c r="A12" s="37" t="s">
        <v>2</v>
      </c>
      <c r="B12" s="17" t="s">
        <v>3</v>
      </c>
      <c r="C12" s="18">
        <v>1</v>
      </c>
      <c r="D12" s="16">
        <v>0</v>
      </c>
      <c r="E12" s="23">
        <f t="shared" si="0"/>
        <v>0</v>
      </c>
      <c r="F12" s="29">
        <f t="shared" si="1"/>
        <v>0</v>
      </c>
      <c r="G12" s="5"/>
      <c r="H12" s="4"/>
    </row>
    <row r="13" spans="1:10" ht="29" x14ac:dyDescent="0.35">
      <c r="A13" s="38"/>
      <c r="B13" s="19" t="s">
        <v>4</v>
      </c>
      <c r="C13" s="18">
        <v>4</v>
      </c>
      <c r="D13" s="16">
        <v>0</v>
      </c>
      <c r="E13" s="23">
        <f t="shared" si="0"/>
        <v>0</v>
      </c>
      <c r="F13" s="29">
        <f t="shared" si="1"/>
        <v>0</v>
      </c>
      <c r="G13" s="5"/>
      <c r="H13" s="4"/>
    </row>
    <row r="14" spans="1:10" ht="29" x14ac:dyDescent="0.35">
      <c r="A14" s="39" t="s">
        <v>5</v>
      </c>
      <c r="B14" s="17" t="s">
        <v>3</v>
      </c>
      <c r="C14" s="18">
        <v>1</v>
      </c>
      <c r="D14" s="16">
        <v>0</v>
      </c>
      <c r="E14" s="23">
        <f t="shared" si="0"/>
        <v>0</v>
      </c>
      <c r="F14" s="29">
        <f t="shared" si="1"/>
        <v>0</v>
      </c>
      <c r="G14" s="6"/>
      <c r="H14" s="4"/>
    </row>
    <row r="15" spans="1:10" ht="29.5" thickBot="1" x14ac:dyDescent="0.4">
      <c r="A15" s="40"/>
      <c r="B15" s="17" t="s">
        <v>4</v>
      </c>
      <c r="C15" s="18">
        <v>2</v>
      </c>
      <c r="D15" s="16">
        <v>0</v>
      </c>
      <c r="E15" s="23">
        <f t="shared" si="0"/>
        <v>0</v>
      </c>
      <c r="F15" s="29">
        <f t="shared" si="1"/>
        <v>0</v>
      </c>
      <c r="G15" s="6"/>
      <c r="H15" s="4"/>
    </row>
    <row r="16" spans="1:10" ht="19" customHeight="1" thickBot="1" x14ac:dyDescent="0.4">
      <c r="A16" s="41" t="s">
        <v>6</v>
      </c>
      <c r="B16" s="42"/>
      <c r="C16" s="42"/>
      <c r="D16" s="43"/>
      <c r="E16" s="30">
        <f>SUM(E6:E15)</f>
        <v>0</v>
      </c>
      <c r="F16" s="30">
        <f>SUM(F6:F15)</f>
        <v>0</v>
      </c>
    </row>
    <row r="17" spans="1:4" ht="15" thickBot="1" x14ac:dyDescent="0.4">
      <c r="A17" s="7"/>
      <c r="B17" s="7"/>
      <c r="C17" s="7"/>
      <c r="D17" s="7"/>
    </row>
    <row r="18" spans="1:4" ht="87" customHeight="1" thickBot="1" x14ac:dyDescent="0.4">
      <c r="A18" s="20" t="s">
        <v>14</v>
      </c>
      <c r="B18" s="8"/>
      <c r="C18" s="9"/>
      <c r="D18" s="9"/>
    </row>
    <row r="19" spans="1:4" x14ac:dyDescent="0.35">
      <c r="A19" s="10"/>
      <c r="B19" s="10"/>
      <c r="C19" s="10"/>
      <c r="D19" s="10"/>
    </row>
    <row r="20" spans="1:4" x14ac:dyDescent="0.35">
      <c r="A20" s="10"/>
      <c r="B20" s="10"/>
      <c r="C20" s="10"/>
      <c r="D20" s="10"/>
    </row>
    <row r="21" spans="1:4" x14ac:dyDescent="0.35">
      <c r="A21" s="10"/>
      <c r="B21" s="10"/>
      <c r="C21" s="10"/>
      <c r="D21" s="10"/>
    </row>
    <row r="22" spans="1:4" x14ac:dyDescent="0.35">
      <c r="A22" s="7"/>
      <c r="B22" s="7"/>
      <c r="C22" s="7"/>
      <c r="D22" s="7"/>
    </row>
    <row r="23" spans="1:4" x14ac:dyDescent="0.35">
      <c r="A23" s="7"/>
      <c r="B23" s="7"/>
      <c r="C23" s="7"/>
      <c r="D23" s="7"/>
    </row>
    <row r="24" spans="1:4" x14ac:dyDescent="0.35">
      <c r="A24" s="7"/>
      <c r="B24" s="7"/>
      <c r="C24" s="7"/>
      <c r="D24" s="7"/>
    </row>
    <row r="25" spans="1:4" x14ac:dyDescent="0.35">
      <c r="A25" s="7"/>
      <c r="B25" s="7"/>
      <c r="C25" s="7"/>
      <c r="D25" s="7"/>
    </row>
  </sheetData>
  <mergeCells count="5">
    <mergeCell ref="A1:F1"/>
    <mergeCell ref="A3:F3"/>
    <mergeCell ref="A12:A13"/>
    <mergeCell ref="A14:A15"/>
    <mergeCell ref="A16:D16"/>
  </mergeCells>
  <pageMargins left="0.26" right="0.2" top="0.39" bottom="0.38" header="0.23622047244094491" footer="0.19"/>
  <pageSetup paperSize="9" orientation="landscape" r:id="rId1"/>
  <headerFooter>
    <oddFooter>&amp;RPage &amp;P sur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2025-465-DQE-VDEF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DQE</dc:title>
  <dc:creator>SAJ</dc:creator>
  <cp:lastModifiedBy>Marie-Laure BRUNEAU</cp:lastModifiedBy>
  <cp:lastPrinted>2025-10-03T12:03:09Z</cp:lastPrinted>
  <dcterms:created xsi:type="dcterms:W3CDTF">2015-06-05T18:19:34Z</dcterms:created>
  <dcterms:modified xsi:type="dcterms:W3CDTF">2025-10-03T12:04:53Z</dcterms:modified>
</cp:coreProperties>
</file>